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<sst xmlns="http://schemas.openxmlformats.org/spreadsheetml/2006/main" count="123" uniqueCount="76">
  <si>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</si>
  <si>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姓名：罗本林</t>
    </r>
    <r>
      <rPr>
        <sz val="20"/>
        <color theme="1"/>
        <rFont val="Times New Roman"/>
        <charset val="134"/>
      </rPr>
      <t xml:space="preserve">                               </t>
    </r>
    <r>
      <rPr>
        <sz val="20"/>
        <color theme="1"/>
        <rFont val="宋体"/>
        <charset val="134"/>
      </rPr>
      <t>编号：B10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</si>
  <si>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</si>
  <si>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</si>
  <si>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</si>
  <si>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</si>
  <si>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</si>
  <si>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</si>
  <si>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</si>
  <si>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</si>
  <si>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</si>
  <si>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</si>
  <si>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</si>
  <si>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</si>
  <si>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</si>
  <si>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</si>
  <si>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</si>
  <si>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</si>
  <si>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</si>
  <si>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</si>
  <si>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</si>
  <si>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</si>
  <si>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</si>
  <si>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</si>
  <si>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</si>
  <si>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</si>
  <si>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</si>
  <si>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</si>
  <si>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</si>
  <si>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</si>
  <si>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</si>
  <si>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</si>
  <si>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</si>
  <si>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</si>
  <si>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</si>
  <si>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</si>
  <si>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</si>
  <si>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、石膏线条</t>
    </r>
  </si>
  <si>
    <t>米</t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</si>
  <si>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</si>
  <si>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</si>
  <si>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</si>
  <si>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</si>
  <si>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</si>
  <si>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</si>
  <si>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、成品面盆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</si>
  <si>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、铝塑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</si>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</sst>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4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8" fillId="2" borderId="14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33" fillId="19" borderId="21" applyNumberFormat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176" fontId="12" fillId="0" borderId="10" xfId="0" applyNumberFormat="1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18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7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9" t="s">
        <v>6</v>
      </c>
      <c r="J5" s="39"/>
      <c r="K5" s="39"/>
      <c r="L5" s="39"/>
      <c r="M5" s="39"/>
      <c r="N5" s="39"/>
      <c r="O5" s="39"/>
      <c r="P5" s="39"/>
      <c r="Q5" s="39" t="s">
        <v>7</v>
      </c>
      <c r="R5" s="39"/>
      <c r="S5" s="39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0" t="s">
        <v>8</v>
      </c>
      <c r="J6" s="40"/>
      <c r="K6" s="40"/>
      <c r="L6" s="40"/>
      <c r="M6" s="40"/>
      <c r="N6" s="40" t="s">
        <v>9</v>
      </c>
      <c r="O6" s="40"/>
      <c r="P6" s="40"/>
      <c r="Q6" s="39"/>
      <c r="R6" s="39"/>
      <c r="S6" s="39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1">
        <f>7.05*7.3*2+3*2.1+3.5*4.25</f>
        <v>124.105</v>
      </c>
      <c r="J7" s="41"/>
      <c r="K7" s="41"/>
      <c r="L7" s="41"/>
      <c r="M7" s="41"/>
      <c r="N7" s="41">
        <f>3.75*4.7</f>
        <v>17.625</v>
      </c>
      <c r="O7" s="41"/>
      <c r="P7" s="41"/>
      <c r="Q7" s="58"/>
      <c r="R7" s="59"/>
      <c r="S7" s="60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2"/>
      <c r="J8" s="42"/>
      <c r="K8" s="42"/>
      <c r="L8" s="42"/>
      <c r="M8" s="42"/>
      <c r="N8" s="42"/>
      <c r="O8" s="42"/>
      <c r="P8" s="42"/>
      <c r="Q8" s="61"/>
      <c r="R8" s="62"/>
      <c r="S8" s="63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1">
        <f>5.3*3.35</f>
        <v>17.755</v>
      </c>
      <c r="J9" s="41"/>
      <c r="K9" s="41"/>
      <c r="L9" s="41"/>
      <c r="M9" s="41"/>
      <c r="N9" s="42"/>
      <c r="O9" s="42"/>
      <c r="P9" s="42"/>
      <c r="Q9" s="61"/>
      <c r="R9" s="62"/>
      <c r="S9" s="63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2"/>
      <c r="J10" s="42"/>
      <c r="K10" s="42"/>
      <c r="L10" s="42"/>
      <c r="M10" s="42"/>
      <c r="N10" s="42"/>
      <c r="O10" s="42"/>
      <c r="P10" s="42"/>
      <c r="Q10" s="61"/>
      <c r="R10" s="62"/>
      <c r="S10" s="63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3">
        <f>SUM(I7:M10)</f>
        <v>141.86</v>
      </c>
      <c r="J11" s="44"/>
      <c r="K11" s="44"/>
      <c r="L11" s="44"/>
      <c r="M11" s="45"/>
      <c r="N11" s="46">
        <f>SUM(N7:P10)</f>
        <v>17.625</v>
      </c>
      <c r="O11" s="47"/>
      <c r="P11" s="48"/>
      <c r="Q11" s="61"/>
      <c r="R11" s="62"/>
      <c r="S11" s="63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49" t="s">
        <v>19</v>
      </c>
      <c r="J13" s="22"/>
      <c r="K13" s="50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64" t="s">
        <v>23</v>
      </c>
      <c r="S13" s="65"/>
    </row>
    <row r="14" ht="39" customHeight="1" spans="1:19">
      <c r="A14" s="23"/>
      <c r="B14" s="24" t="s">
        <v>24</v>
      </c>
      <c r="C14" s="25">
        <v>1</v>
      </c>
      <c r="D14" s="26" t="s">
        <v>17</v>
      </c>
      <c r="E14" s="25"/>
      <c r="F14" s="27" t="s">
        <v>25</v>
      </c>
      <c r="G14" s="28"/>
      <c r="H14" s="28"/>
      <c r="I14" s="26" t="s">
        <v>17</v>
      </c>
      <c r="J14" s="26"/>
      <c r="K14" s="51"/>
      <c r="L14" s="24" t="s">
        <v>26</v>
      </c>
      <c r="M14" s="28"/>
      <c r="N14" s="26" t="s">
        <v>27</v>
      </c>
      <c r="O14" s="52"/>
      <c r="P14" s="28" t="s">
        <v>28</v>
      </c>
      <c r="Q14" s="28"/>
      <c r="R14" s="66" t="s">
        <v>29</v>
      </c>
      <c r="S14" s="67"/>
    </row>
    <row r="15" ht="39" customHeight="1" spans="1:19">
      <c r="A15" s="23"/>
      <c r="B15" s="24" t="s">
        <v>30</v>
      </c>
      <c r="C15" s="25">
        <v>3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51"/>
      <c r="L15" s="24" t="s">
        <v>33</v>
      </c>
      <c r="M15" s="28"/>
      <c r="N15" s="26" t="s">
        <v>27</v>
      </c>
      <c r="O15" s="52"/>
      <c r="P15" s="28" t="s">
        <v>34</v>
      </c>
      <c r="Q15" s="28"/>
      <c r="R15" s="66" t="s">
        <v>29</v>
      </c>
      <c r="S15" s="67"/>
    </row>
    <row r="16" ht="39" customHeight="1" spans="1:19">
      <c r="A16" s="23"/>
      <c r="B16" s="24" t="s">
        <v>35</v>
      </c>
      <c r="C16" s="25">
        <v>4.9</v>
      </c>
      <c r="D16" s="26" t="s">
        <v>31</v>
      </c>
      <c r="E16" s="25"/>
      <c r="F16" s="28" t="s">
        <v>36</v>
      </c>
      <c r="G16" s="28"/>
      <c r="H16" s="28"/>
      <c r="I16" s="26" t="s">
        <v>21</v>
      </c>
      <c r="J16" s="26"/>
      <c r="K16" s="51"/>
      <c r="L16" s="24" t="s">
        <v>37</v>
      </c>
      <c r="M16" s="28">
        <f>(3.25*4+5.45*4)*2</f>
        <v>69.6</v>
      </c>
      <c r="N16" s="53" t="s">
        <v>38</v>
      </c>
      <c r="O16" s="52"/>
      <c r="P16" s="28" t="s">
        <v>39</v>
      </c>
      <c r="Q16" s="28"/>
      <c r="R16" s="66" t="s">
        <v>29</v>
      </c>
      <c r="S16" s="67"/>
    </row>
    <row r="17" ht="39" customHeight="1" spans="1:19">
      <c r="A17" s="23"/>
      <c r="B17" s="24" t="s">
        <v>40</v>
      </c>
      <c r="C17" s="25">
        <v>1</v>
      </c>
      <c r="D17" s="26" t="s">
        <v>31</v>
      </c>
      <c r="E17" s="25"/>
      <c r="F17" s="27" t="s">
        <v>41</v>
      </c>
      <c r="G17" s="28"/>
      <c r="H17" s="28"/>
      <c r="I17" s="26" t="s">
        <v>31</v>
      </c>
      <c r="J17" s="26"/>
      <c r="K17" s="51"/>
      <c r="L17" s="24" t="s">
        <v>42</v>
      </c>
      <c r="M17" s="54"/>
      <c r="N17" s="26" t="s">
        <v>27</v>
      </c>
      <c r="O17" s="52"/>
      <c r="P17" s="28" t="s">
        <v>43</v>
      </c>
      <c r="Q17" s="28"/>
      <c r="R17" s="66" t="s">
        <v>29</v>
      </c>
      <c r="S17" s="67"/>
    </row>
    <row r="18" ht="39" customHeight="1" spans="1:19">
      <c r="A18" s="23"/>
      <c r="B18" s="24" t="s">
        <v>44</v>
      </c>
      <c r="C18" s="25">
        <v>1</v>
      </c>
      <c r="D18" s="26" t="s">
        <v>31</v>
      </c>
      <c r="E18" s="25"/>
      <c r="F18" s="28" t="s">
        <v>45</v>
      </c>
      <c r="G18" s="28"/>
      <c r="H18" s="28">
        <v>1</v>
      </c>
      <c r="I18" s="26" t="s">
        <v>31</v>
      </c>
      <c r="J18" s="26"/>
      <c r="K18" s="51"/>
      <c r="L18" s="24" t="s">
        <v>46</v>
      </c>
      <c r="M18" s="28">
        <f>3.2*3.05+1.45*3.5+3.35*5.3</f>
        <v>32.59</v>
      </c>
      <c r="N18" s="26" t="s">
        <v>27</v>
      </c>
      <c r="O18" s="52"/>
      <c r="P18" s="27" t="s">
        <v>47</v>
      </c>
      <c r="Q18" s="54"/>
      <c r="R18" s="66" t="s">
        <v>29</v>
      </c>
      <c r="S18" s="67"/>
    </row>
    <row r="19" ht="39" customHeight="1" spans="1:19">
      <c r="A19" s="23"/>
      <c r="B19" s="24" t="s">
        <v>48</v>
      </c>
      <c r="C19" s="25">
        <v>1</v>
      </c>
      <c r="D19" s="26" t="s">
        <v>31</v>
      </c>
      <c r="E19" s="25"/>
      <c r="F19" s="28" t="s">
        <v>49</v>
      </c>
      <c r="G19" s="28"/>
      <c r="H19" s="28">
        <v>1</v>
      </c>
      <c r="I19" s="26" t="s">
        <v>31</v>
      </c>
      <c r="J19" s="26"/>
      <c r="K19" s="51"/>
      <c r="L19" s="24" t="s">
        <v>50</v>
      </c>
      <c r="M19" s="28"/>
      <c r="N19" s="26" t="s">
        <v>27</v>
      </c>
      <c r="O19" s="52"/>
      <c r="P19" s="28" t="s">
        <v>51</v>
      </c>
      <c r="Q19" s="54">
        <f>8.15*0.85*2+8.05*2*2.5+3.9*2*1.65+3.75*2.35</f>
        <v>75.7875</v>
      </c>
      <c r="R19" s="66" t="s">
        <v>29</v>
      </c>
      <c r="S19" s="67"/>
    </row>
    <row r="20" ht="39" customHeight="1" spans="1:19">
      <c r="A20" s="23"/>
      <c r="B20" s="24" t="s">
        <v>52</v>
      </c>
      <c r="C20" s="25"/>
      <c r="D20" s="26" t="s">
        <v>27</v>
      </c>
      <c r="E20" s="25"/>
      <c r="F20" s="27" t="s">
        <v>53</v>
      </c>
      <c r="G20" s="28"/>
      <c r="H20" s="28"/>
      <c r="I20" s="26" t="s">
        <v>27</v>
      </c>
      <c r="J20" s="26"/>
      <c r="K20" s="51"/>
      <c r="L20" s="24" t="s">
        <v>54</v>
      </c>
      <c r="M20" s="28"/>
      <c r="N20" s="26" t="s">
        <v>27</v>
      </c>
      <c r="O20" s="52"/>
      <c r="P20" s="28" t="s">
        <v>55</v>
      </c>
      <c r="Q20" s="28"/>
      <c r="R20" s="66" t="s">
        <v>29</v>
      </c>
      <c r="S20" s="67"/>
    </row>
    <row r="21" ht="39" customHeight="1" spans="1:19">
      <c r="A21" s="23"/>
      <c r="B21" s="24" t="s">
        <v>56</v>
      </c>
      <c r="C21" s="25"/>
      <c r="D21" s="26" t="s">
        <v>27</v>
      </c>
      <c r="E21" s="25"/>
      <c r="F21" s="28" t="s">
        <v>57</v>
      </c>
      <c r="G21" s="28"/>
      <c r="H21" s="28"/>
      <c r="I21" s="26" t="s">
        <v>31</v>
      </c>
      <c r="J21" s="26"/>
      <c r="K21" s="51"/>
      <c r="L21" s="24" t="s">
        <v>58</v>
      </c>
      <c r="M21" s="28">
        <f>8.15*2.3*2</f>
        <v>37.49</v>
      </c>
      <c r="N21" s="26" t="s">
        <v>27</v>
      </c>
      <c r="O21" s="52"/>
      <c r="P21" s="28" t="s">
        <v>59</v>
      </c>
      <c r="Q21" s="54">
        <f>7.05*7.3*0.85</f>
        <v>43.74525</v>
      </c>
      <c r="R21" s="66" t="s">
        <v>29</v>
      </c>
      <c r="S21" s="67"/>
    </row>
    <row r="22" ht="39" customHeight="1" spans="1:19">
      <c r="A22" s="23"/>
      <c r="B22" s="24" t="s">
        <v>60</v>
      </c>
      <c r="C22" s="29">
        <f>1*1.7*2+1.5*1.7*2+1.5*1.1*2+1.5*1+1.5*1.7*2+2*2.3+1.45*2.35</f>
        <v>26.4075</v>
      </c>
      <c r="D22" s="26" t="s">
        <v>27</v>
      </c>
      <c r="E22" s="25"/>
      <c r="F22" s="28" t="s">
        <v>61</v>
      </c>
      <c r="G22" s="28"/>
      <c r="H22" s="28"/>
      <c r="I22" s="26" t="s">
        <v>27</v>
      </c>
      <c r="J22" s="26"/>
      <c r="K22" s="51"/>
      <c r="L22" s="24" t="s">
        <v>62</v>
      </c>
      <c r="M22" s="28"/>
      <c r="N22" s="26" t="s">
        <v>27</v>
      </c>
      <c r="O22" s="52"/>
      <c r="P22" s="28" t="s">
        <v>63</v>
      </c>
      <c r="Q22" s="28"/>
      <c r="R22" s="66" t="s">
        <v>29</v>
      </c>
      <c r="S22" s="67"/>
    </row>
    <row r="23" ht="39" customHeight="1" spans="1:19">
      <c r="A23" s="23"/>
      <c r="B23" s="24" t="s">
        <v>64</v>
      </c>
      <c r="C23" s="25">
        <f>2.25*2.6+1.5*1.7*2+1*1.7*2+1.1*2.5</f>
        <v>17.1</v>
      </c>
      <c r="D23" s="26" t="s">
        <v>27</v>
      </c>
      <c r="E23" s="25"/>
      <c r="F23" s="27" t="s">
        <v>65</v>
      </c>
      <c r="G23" s="28"/>
      <c r="H23" s="28"/>
      <c r="I23" s="26" t="s">
        <v>27</v>
      </c>
      <c r="J23" s="26"/>
      <c r="K23" s="51"/>
      <c r="L23" s="24" t="s">
        <v>66</v>
      </c>
      <c r="M23" s="54">
        <f>1.45*3.4+1.8*1.9+3*4+3.2*3.05+3.35*5.3+7.05*7.3*0.85</f>
        <v>91.61025</v>
      </c>
      <c r="N23" s="26" t="s">
        <v>27</v>
      </c>
      <c r="O23" s="52"/>
      <c r="P23" s="28" t="s">
        <v>67</v>
      </c>
      <c r="Q23" s="28"/>
      <c r="R23" s="66" t="s">
        <v>29</v>
      </c>
      <c r="S23" s="67"/>
    </row>
    <row r="24" ht="39" customHeight="1" spans="1:19">
      <c r="A24" s="23"/>
      <c r="B24" s="24" t="s">
        <v>68</v>
      </c>
      <c r="C24" s="25">
        <f>0.8*1.8+0.9*2.6</f>
        <v>3.78</v>
      </c>
      <c r="D24" s="26" t="s">
        <v>27</v>
      </c>
      <c r="E24" s="25"/>
      <c r="F24" s="28" t="s">
        <v>69</v>
      </c>
      <c r="G24" s="28"/>
      <c r="H24" s="28"/>
      <c r="I24" s="26" t="s">
        <v>27</v>
      </c>
      <c r="J24" s="26"/>
      <c r="K24" s="51"/>
      <c r="L24" s="24" t="s">
        <v>70</v>
      </c>
      <c r="M24" s="28">
        <f>1.45*2.4+6.5*2.3+2.2*3.9</f>
        <v>27.01</v>
      </c>
      <c r="N24" s="26" t="s">
        <v>27</v>
      </c>
      <c r="O24" s="52"/>
      <c r="P24" s="28" t="s">
        <v>71</v>
      </c>
      <c r="Q24" s="28"/>
      <c r="R24" s="66" t="s">
        <v>29</v>
      </c>
      <c r="S24" s="67"/>
    </row>
    <row r="25" ht="39" customHeight="1" spans="1:19">
      <c r="A25" s="30"/>
      <c r="B25" s="31" t="s">
        <v>72</v>
      </c>
      <c r="C25" s="32">
        <v>1</v>
      </c>
      <c r="D25" s="33" t="s">
        <v>31</v>
      </c>
      <c r="E25" s="32"/>
      <c r="F25" s="34" t="s">
        <v>73</v>
      </c>
      <c r="G25" s="34"/>
      <c r="H25" s="31"/>
      <c r="I25" s="33" t="s">
        <v>31</v>
      </c>
      <c r="J25" s="33"/>
      <c r="K25" s="55"/>
      <c r="L25" s="31" t="s">
        <v>74</v>
      </c>
      <c r="M25" s="56">
        <f>1.4*1.3+1.95*1.75</f>
        <v>5.2325</v>
      </c>
      <c r="N25" s="33" t="s">
        <v>27</v>
      </c>
      <c r="O25" s="32"/>
      <c r="P25" s="31"/>
      <c r="Q25" s="31"/>
      <c r="R25" s="68"/>
      <c r="S25" s="69"/>
    </row>
    <row r="27" ht="36" customHeight="1" spans="2:19">
      <c r="B27" s="35" t="s">
        <v>75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70"/>
    </row>
    <row r="28" ht="33" customHeight="1" spans="2:19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70"/>
    </row>
    <row r="29" spans="2:19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